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АСДУЭ\"/>
    </mc:Choice>
  </mc:AlternateContent>
  <xr:revisionPtr revIDLastSave="0" documentId="13_ncr:1_{63308A61-70E8-4E8A-9507-74EE96410D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I14" i="1"/>
  <c r="F13" i="1"/>
  <c r="I13" i="1" s="1"/>
  <c r="I11" i="1"/>
  <c r="D6" i="1"/>
  <c r="D4" i="1"/>
  <c r="I16" i="1" l="1"/>
</calcChain>
</file>

<file path=xl/sharedStrings.xml><?xml version="1.0" encoding="utf-8"?>
<sst xmlns="http://schemas.openxmlformats.org/spreadsheetml/2006/main" count="31" uniqueCount="28">
  <si>
    <t>Таблица №12</t>
  </si>
  <si>
    <r>
      <t xml:space="preserve">Определение стоимости </t>
    </r>
    <r>
      <rPr>
        <b/>
        <u/>
        <sz val="12"/>
        <color theme="1"/>
        <rFont val="Times New Roman"/>
        <family val="1"/>
        <charset val="204"/>
      </rPr>
      <t xml:space="preserve">мероприятия ивестиционной программы ООО "Трансэнерго"  на 2025-2029 гг.
</t>
    </r>
    <r>
      <rPr>
        <sz val="12"/>
        <color theme="1"/>
        <rFont val="Times New Roman"/>
        <family val="1"/>
        <charset val="204"/>
      </rPr>
      <t>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утвержденными в соответствии с приказом Министерством энергетики Российской Федерации № 10 от 17.01.2019г.</t>
    </r>
  </si>
  <si>
    <t>Наименование мероприятия:</t>
  </si>
  <si>
    <t>Год реализации проекта:</t>
  </si>
  <si>
    <t>год</t>
  </si>
  <si>
    <t xml:space="preserve">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(УНЦ) рассчитаны в ценах по состоянию на 28.11.2018г. и приведены без учета налога на добавленную стоимость, уплаты земельного налога и налога на имущество организации, поэтому для определения стоимости мероприятия в ценах прогнозного периода применен ИПЦ (источник: Прогноз социально-экономического развития Российской Федерации до 2036 года, опубликован https://www.economy.gov.ru)
</t>
  </si>
  <si>
    <t>№ п/п</t>
  </si>
  <si>
    <t>Наименование расценки.</t>
  </si>
  <si>
    <t>Номер расценки.</t>
  </si>
  <si>
    <t>Измеритель.</t>
  </si>
  <si>
    <t>кол-во</t>
  </si>
  <si>
    <t>Норматив цены. Без НДС</t>
  </si>
  <si>
    <t>Таблица Ц1. Коэффициенты перехода (пересчета) от базового УНЦ электрических сетей (за исключением ВЛ) к уровню УНЦ электрических сетей субъектов Российской Федерации</t>
  </si>
  <si>
    <t>1. ИВКЭ (информационно вычеслительный комплекс электроустановки)</t>
  </si>
  <si>
    <t>А2-01</t>
  </si>
  <si>
    <t>1 ед.</t>
  </si>
  <si>
    <t>2. АСУТП (автоматизированная система управления технологическими процессами)</t>
  </si>
  <si>
    <t>УНЦ АСУТП присоединения 6 - 20 кВ</t>
  </si>
  <si>
    <t>А4-01</t>
  </si>
  <si>
    <t>А5-04</t>
  </si>
  <si>
    <t>АРМ оперативного персонала</t>
  </si>
  <si>
    <t>ИТОГО по мероприятию:</t>
  </si>
  <si>
    <t>Директор ООО "Трансэнерго"</t>
  </si>
  <si>
    <t>С.Ю. Ковалевский</t>
  </si>
  <si>
    <t xml:space="preserve">УНЦ ИВКЭ </t>
  </si>
  <si>
    <t xml:space="preserve">УНЦ систем АСУ ТП и ТМ. Шкаф сетевой коммутации с четырьмя коммутаторами и двумя серверами системы </t>
  </si>
  <si>
    <t>А5-07</t>
  </si>
  <si>
    <t>Стоимость мероприятия в ценах
на 01.01.2023г., 
тыс. руб 
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</si>
</sst>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3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1" xfId="0" applyBorder="1"/>
    <xf numFmtId="4" fontId="2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HES\Obmen\&#1055;&#1058;&#1054;\&#1055;&#1077;&#1088;&#1077;&#1087;&#1077;&#1083;&#1080;&#1094;&#1072;\&#1089;&#1084;&#1077;&#1090;&#1099;\&#1057;&#1084;&#1077;&#1090;&#1099;%20&#1087;&#1086;%20&#1080;&#1085;&#1074;&#1077;&#1089;&#1090;%20&#1087;&#1088;&#1086;&#1075;&#1088;&#1072;&#1084;&#1084;&#1077;%202025+\02_&#1054;&#1073;&#1086;&#1089;&#1085;&#1086;&#1074;&#1072;&#1085;&#1080;&#1077;%20&#1089;&#1090;&#1086;&#1080;&#1084;&#1086;&#1089;&#1090;&#1080;\&#1056;&#1072;&#1089;&#1095;&#1077;&#1090;%20&#1089;&#1090;&#1086;&#1080;&#1084;&#1086;&#1089;&#1090;&#1080;%20&#1084;&#1077;&#1088;&#1086;&#1087;&#1088;&#1080;&#1103;&#1090;&#1080;&#1081;%20&#1048;&#1055;&#1056;%20&#1074;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овая"/>
      <sheetName val="ИПЦ прогноз"/>
      <sheetName val="ИПР 2025-2029 гг"/>
      <sheetName val="МТП 400 кВа по ул. Маяковского"/>
      <sheetName val="МТП 400 кВа ул.Шилкинская"/>
      <sheetName val="МТП 400 кВа по пер. Тигровому"/>
      <sheetName val="МТП 400 кВа по ул. Пояркова"/>
      <sheetName val="Стр-во ЛЭП 10кв от ТП-140"/>
      <sheetName val=" Рекон КЛ ф.17,23,26пер. Победы"/>
      <sheetName val="Реконстр ЦРП 179 СРЗ"/>
      <sheetName val="Реконстр ЦРП ул Руднева,80"/>
      <sheetName val="Стр-во ЛЭП 6-0,4 от ТП3-ТП13"/>
      <sheetName val="Рекон КЛ ф.17,23,26 ул.Руднева"/>
      <sheetName val="Реконстр РП1 ул. Портовая"/>
      <sheetName val="Создание АСДУЭ с размещ В ЦРП80"/>
    </sheetNames>
    <sheetDataSet>
      <sheetData sheetId="0"/>
      <sheetData sheetId="1"/>
      <sheetData sheetId="2">
        <row r="21">
          <cell r="B21" t="str">
            <v>Создание АСДУЭ с размещением оборудования в ЦРП 
ул. Руднева 80, ЦРП 179 СРЗ, РП-1 ул. Портовая-1</v>
          </cell>
          <cell r="D21">
            <v>2026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7" workbookViewId="0">
      <selection activeCell="L13" sqref="L13"/>
    </sheetView>
  </sheetViews>
  <sheetFormatPr defaultRowHeight="15" x14ac:dyDescent="0.25"/>
  <cols>
    <col min="3" max="3" width="19.85546875" customWidth="1"/>
    <col min="7" max="7" width="10.140625" bestFit="1" customWidth="1"/>
    <col min="8" max="8" width="26.28515625" customWidth="1"/>
    <col min="9" max="9" width="15.7109375" customWidth="1"/>
  </cols>
  <sheetData>
    <row r="1" spans="1:9" s="1" customFormat="1" ht="15.75" x14ac:dyDescent="0.25">
      <c r="I1" s="17" t="s">
        <v>0</v>
      </c>
    </row>
    <row r="2" spans="1:9" s="1" customFormat="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s="1" customFormat="1" ht="15.75" x14ac:dyDescent="0.25"/>
    <row r="4" spans="1:9" s="1" customFormat="1" ht="15.75" x14ac:dyDescent="0.25">
      <c r="A4" s="1" t="s">
        <v>2</v>
      </c>
      <c r="D4" s="3" t="str">
        <f>'[1]ИПР 2025-2029 гг'!B21</f>
        <v>Создание АСДУЭ с размещением оборудования в ЦРП 
ул. Руднева 80, ЦРП 179 СРЗ, РП-1 ул. Портовая-1</v>
      </c>
      <c r="E4" s="3"/>
      <c r="F4" s="3"/>
      <c r="G4" s="3"/>
      <c r="H4" s="3"/>
      <c r="I4" s="3"/>
    </row>
    <row r="5" spans="1:9" s="1" customFormat="1" ht="15.75" x14ac:dyDescent="0.25">
      <c r="B5" s="4"/>
      <c r="C5" s="4"/>
      <c r="D5" s="4"/>
      <c r="E5" s="4"/>
      <c r="F5" s="4"/>
      <c r="G5" s="4"/>
      <c r="H5" s="4"/>
      <c r="I5" s="4"/>
    </row>
    <row r="6" spans="1:9" s="1" customFormat="1" ht="15.75" x14ac:dyDescent="0.25">
      <c r="A6" s="5" t="s">
        <v>3</v>
      </c>
      <c r="B6" s="5"/>
      <c r="C6" s="5"/>
      <c r="D6" s="6">
        <f>'[1]ИПР 2025-2029 гг'!D21</f>
        <v>2026</v>
      </c>
      <c r="E6" s="7" t="s">
        <v>4</v>
      </c>
      <c r="F6" s="4"/>
      <c r="G6" s="4"/>
      <c r="H6" s="4"/>
    </row>
    <row r="7" spans="1:9" s="1" customFormat="1" ht="15.75" x14ac:dyDescent="0.25">
      <c r="A7" s="8"/>
      <c r="B7" s="8"/>
      <c r="C7" s="8"/>
      <c r="D7" s="7"/>
      <c r="E7" s="7"/>
      <c r="F7" s="4"/>
      <c r="G7" s="4"/>
      <c r="H7" s="4"/>
    </row>
    <row r="8" spans="1:9" s="1" customFormat="1" ht="15.75" x14ac:dyDescent="0.25">
      <c r="A8" s="9" t="s">
        <v>5</v>
      </c>
      <c r="B8" s="9"/>
      <c r="C8" s="9"/>
      <c r="D8" s="9"/>
      <c r="E8" s="9"/>
      <c r="F8" s="9"/>
      <c r="G8" s="9"/>
      <c r="H8" s="9"/>
      <c r="I8" s="9"/>
    </row>
    <row r="9" spans="1:9" ht="141.75" x14ac:dyDescent="0.25">
      <c r="A9" s="10"/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1" t="s">
        <v>12</v>
      </c>
      <c r="I9" s="11" t="s">
        <v>27</v>
      </c>
    </row>
    <row r="10" spans="1:9" ht="15.75" x14ac:dyDescent="0.25">
      <c r="A10" s="10"/>
      <c r="B10" s="12" t="s">
        <v>13</v>
      </c>
      <c r="C10" s="13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8">
        <v>1</v>
      </c>
      <c r="C11" s="19" t="s">
        <v>24</v>
      </c>
      <c r="D11" s="19" t="s">
        <v>14</v>
      </c>
      <c r="E11" s="19" t="s">
        <v>15</v>
      </c>
      <c r="F11" s="19">
        <v>3</v>
      </c>
      <c r="G11" s="19">
        <v>325.60000000000002</v>
      </c>
      <c r="H11" s="19">
        <v>1.17</v>
      </c>
      <c r="I11" s="19">
        <f>F11*G11*H11</f>
        <v>1142.856</v>
      </c>
    </row>
    <row r="12" spans="1:9" ht="15.75" x14ac:dyDescent="0.25">
      <c r="A12" s="10"/>
      <c r="B12" s="20" t="s">
        <v>16</v>
      </c>
      <c r="C12" s="21"/>
      <c r="D12" s="21"/>
      <c r="E12" s="21"/>
      <c r="F12" s="21"/>
      <c r="G12" s="21"/>
      <c r="H12" s="21"/>
      <c r="I12" s="21"/>
    </row>
    <row r="13" spans="1:9" ht="47.25" x14ac:dyDescent="0.25">
      <c r="A13" s="10"/>
      <c r="B13" s="18">
        <v>2</v>
      </c>
      <c r="C13" s="19" t="s">
        <v>17</v>
      </c>
      <c r="D13" s="19" t="s">
        <v>18</v>
      </c>
      <c r="E13" s="19" t="s">
        <v>15</v>
      </c>
      <c r="F13" s="19">
        <f>32/2*3</f>
        <v>48</v>
      </c>
      <c r="G13" s="19">
        <v>330.05</v>
      </c>
      <c r="H13" s="19">
        <v>1.56</v>
      </c>
      <c r="I13" s="19">
        <f t="shared" ref="I13:I15" si="0">F13*G13*H13</f>
        <v>24714.144000000004</v>
      </c>
    </row>
    <row r="14" spans="1:9" ht="126" x14ac:dyDescent="0.25">
      <c r="A14" s="10"/>
      <c r="B14" s="18">
        <v>3</v>
      </c>
      <c r="C14" s="19" t="s">
        <v>25</v>
      </c>
      <c r="D14" s="19" t="s">
        <v>19</v>
      </c>
      <c r="E14" s="19" t="s">
        <v>15</v>
      </c>
      <c r="F14" s="19">
        <v>1</v>
      </c>
      <c r="G14" s="19">
        <v>11261.58</v>
      </c>
      <c r="H14" s="19">
        <v>1.56</v>
      </c>
      <c r="I14" s="19">
        <f t="shared" si="0"/>
        <v>17568.0648</v>
      </c>
    </row>
    <row r="15" spans="1:9" ht="47.25" x14ac:dyDescent="0.25">
      <c r="A15" s="10"/>
      <c r="B15" s="18">
        <v>4</v>
      </c>
      <c r="C15" s="19" t="s">
        <v>20</v>
      </c>
      <c r="D15" s="19" t="s">
        <v>26</v>
      </c>
      <c r="E15" s="19" t="s">
        <v>15</v>
      </c>
      <c r="F15" s="19">
        <v>1</v>
      </c>
      <c r="G15" s="19">
        <v>860.27</v>
      </c>
      <c r="H15" s="19">
        <v>1.56</v>
      </c>
      <c r="I15" s="19">
        <f t="shared" si="0"/>
        <v>1342.0211999999999</v>
      </c>
    </row>
    <row r="16" spans="1:9" s="1" customFormat="1" ht="15.75" x14ac:dyDescent="0.25">
      <c r="B16" s="22"/>
      <c r="C16" s="23" t="s">
        <v>21</v>
      </c>
      <c r="D16" s="23"/>
      <c r="E16" s="23"/>
      <c r="F16" s="23"/>
      <c r="G16" s="23"/>
      <c r="H16" s="23"/>
      <c r="I16" s="22">
        <f>I11+I13+I14+I15</f>
        <v>44767.08600000001</v>
      </c>
    </row>
    <row r="17" spans="1:9" x14ac:dyDescent="0.25">
      <c r="A17" s="10"/>
      <c r="C17" s="14"/>
      <c r="G17" s="15"/>
    </row>
    <row r="18" spans="1:9" s="1" customFormat="1" ht="15.75" x14ac:dyDescent="0.25">
      <c r="A18" s="1" t="s">
        <v>22</v>
      </c>
      <c r="H18" s="16" t="s">
        <v>23</v>
      </c>
      <c r="I18" s="16"/>
    </row>
  </sheetData>
  <mergeCells count="7">
    <mergeCell ref="C16:H16"/>
    <mergeCell ref="H18:I18"/>
    <mergeCell ref="A2:I2"/>
    <mergeCell ref="D4:I4"/>
    <mergeCell ref="A8:I8"/>
    <mergeCell ref="B10:I10"/>
    <mergeCell ref="B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dcterms:created xsi:type="dcterms:W3CDTF">2015-06-05T18:19:34Z</dcterms:created>
  <dcterms:modified xsi:type="dcterms:W3CDTF">2026-04-20T04:54:47Z</dcterms:modified>
</cp:coreProperties>
</file>